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L21" i="1"/>
  <c r="N20"/>
  <c r="N21"/>
  <c r="M21"/>
  <c r="AF21"/>
  <c r="AE21"/>
  <c r="Z21"/>
  <c r="Y21"/>
  <c r="O22"/>
  <c r="P22"/>
  <c r="Q22"/>
  <c r="R22"/>
  <c r="S22"/>
  <c r="T22"/>
  <c r="U22"/>
  <c r="V22"/>
  <c r="W22"/>
  <c r="X22"/>
  <c r="AA22"/>
  <c r="AB22"/>
  <c r="AC22"/>
  <c r="AD22"/>
  <c r="AI22"/>
  <c r="AJ22"/>
  <c r="F22"/>
  <c r="G22"/>
  <c r="H22"/>
  <c r="I22"/>
  <c r="J22"/>
  <c r="K22"/>
  <c r="L22"/>
  <c r="E22"/>
  <c r="AF20"/>
  <c r="AE20"/>
  <c r="Z20"/>
  <c r="Y20"/>
  <c r="AK22"/>
  <c r="M20"/>
  <c r="AF19"/>
  <c r="AE19"/>
  <c r="Z19"/>
  <c r="Y19"/>
  <c r="N19"/>
  <c r="M19"/>
  <c r="AF18"/>
  <c r="AE18"/>
  <c r="Z18"/>
  <c r="Y18"/>
  <c r="N18"/>
  <c r="M18"/>
  <c r="AF17"/>
  <c r="AE17"/>
  <c r="Z17"/>
  <c r="Y17"/>
  <c r="N17"/>
  <c r="M17"/>
  <c r="AF16"/>
  <c r="AE16"/>
  <c r="Z16"/>
  <c r="Y16"/>
  <c r="N16"/>
  <c r="M16"/>
  <c r="AH21" l="1"/>
  <c r="AG21"/>
  <c r="N22"/>
  <c r="AF22"/>
  <c r="AE22"/>
  <c r="Z22"/>
  <c r="Y22"/>
  <c r="M22"/>
  <c r="AG20"/>
  <c r="AH20"/>
  <c r="AG19"/>
  <c r="AH19"/>
  <c r="AH18"/>
  <c r="AG18"/>
  <c r="AH17"/>
  <c r="AG17"/>
  <c r="AH16"/>
  <c r="AG16"/>
  <c r="AL20" l="1"/>
  <c r="AH22"/>
  <c r="AG22"/>
  <c r="AL19"/>
  <c r="AL18"/>
  <c r="AL17"/>
  <c r="AL16"/>
  <c r="AL22" l="1"/>
</calcChain>
</file>

<file path=xl/sharedStrings.xml><?xml version="1.0" encoding="utf-8"?>
<sst xmlns="http://schemas.openxmlformats.org/spreadsheetml/2006/main" count="82" uniqueCount="48">
  <si>
    <t>№п/п</t>
  </si>
  <si>
    <t>Навчальний заклад освіти</t>
  </si>
  <si>
    <t>режим роботи</t>
  </si>
  <si>
    <t>мова</t>
  </si>
  <si>
    <t>Початкова школа 4-х річна</t>
  </si>
  <si>
    <t>Всього  1_4 класів</t>
  </si>
  <si>
    <t>Базова середня школа</t>
  </si>
  <si>
    <t>Всього         5-9 класів</t>
  </si>
  <si>
    <t>Повна середня школа</t>
  </si>
  <si>
    <t>Всього 10_11 класів</t>
  </si>
  <si>
    <t>Всього 1_11 класів</t>
  </si>
  <si>
    <t>Всього ГПД</t>
  </si>
  <si>
    <t xml:space="preserve">Середня наповнюваність </t>
  </si>
  <si>
    <t>1 клас</t>
  </si>
  <si>
    <t>2 клас</t>
  </si>
  <si>
    <t>3 клас</t>
  </si>
  <si>
    <t>4 клас</t>
  </si>
  <si>
    <t>5 клас</t>
  </si>
  <si>
    <t>6 клас</t>
  </si>
  <si>
    <t>7 клас</t>
  </si>
  <si>
    <t>8 клас</t>
  </si>
  <si>
    <t>9 клас</t>
  </si>
  <si>
    <t>10 клас</t>
  </si>
  <si>
    <t>11 клас</t>
  </si>
  <si>
    <t>кл</t>
  </si>
  <si>
    <t>учні</t>
  </si>
  <si>
    <t>кл.</t>
  </si>
  <si>
    <t>Гімназія"Престиж"</t>
  </si>
  <si>
    <t>Всього:</t>
  </si>
  <si>
    <t>ЗАТВЕРДЖЕНО</t>
  </si>
  <si>
    <t>в місті Києві державної адміністрації</t>
  </si>
  <si>
    <t>Розпорядження Шевченківської районної</t>
  </si>
  <si>
    <t xml:space="preserve">     </t>
  </si>
  <si>
    <t>Гімназія "Європейська  освіта"</t>
  </si>
  <si>
    <t>укр</t>
  </si>
  <si>
    <t xml:space="preserve">Керівник апарату                                                      </t>
  </si>
  <si>
    <t xml:space="preserve">                      Мережа та режим роботи загальноосвітніх навчальних закладів (класів та груп у них)   </t>
  </si>
  <si>
    <t xml:space="preserve">                                                                                приватної форми власності</t>
  </si>
  <si>
    <t>Французький ліцей</t>
  </si>
  <si>
    <t>Учнів у інклюзивних класах</t>
  </si>
  <si>
    <t>Центр освіти "Оптіма"</t>
  </si>
  <si>
    <t>В.Царан</t>
  </si>
  <si>
    <t>Ліцей політики,економіки та права</t>
  </si>
  <si>
    <t>Змішана</t>
  </si>
  <si>
    <t>5 днів</t>
  </si>
  <si>
    <t>5,6 днів</t>
  </si>
  <si>
    <t>Київський ліцей бізнесу</t>
  </si>
  <si>
    <t>___________________2017   №______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</si>
</sst>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4" fillId="0" borderId="1" xfId="0" applyFont="1" applyFill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wrapText="1"/>
    </xf>
    <xf numFmtId="2" fontId="3" fillId="0" borderId="8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9" fillId="0" borderId="0" xfId="0" applyFont="1"/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26"/>
  <sheetViews>
    <sheetView tabSelected="1" workbookViewId="0">
      <selection activeCell="AJ25" sqref="AJ25"/>
    </sheetView>
  </sheetViews>
  <sheetFormatPr defaultRowHeight="15"/>
  <cols>
    <col min="1" max="1" width="2.140625" customWidth="1"/>
    <col min="2" max="2" width="21.85546875" customWidth="1"/>
    <col min="3" max="3" width="5.42578125" customWidth="1"/>
    <col min="4" max="4" width="3" customWidth="1"/>
    <col min="5" max="5" width="2.7109375" customWidth="1"/>
    <col min="6" max="6" width="2.5703125" customWidth="1"/>
    <col min="7" max="7" width="2.7109375" customWidth="1"/>
    <col min="8" max="8" width="3" customWidth="1"/>
    <col min="9" max="9" width="2.7109375" customWidth="1"/>
    <col min="10" max="10" width="3" customWidth="1"/>
    <col min="11" max="11" width="2" customWidth="1"/>
    <col min="12" max="12" width="3" customWidth="1"/>
    <col min="13" max="13" width="2.7109375" customWidth="1"/>
    <col min="14" max="15" width="2.85546875" customWidth="1"/>
    <col min="16" max="16" width="2.7109375" customWidth="1"/>
    <col min="17" max="17" width="3" customWidth="1"/>
    <col min="18" max="18" width="2.85546875" customWidth="1"/>
    <col min="19" max="19" width="3" customWidth="1"/>
    <col min="20" max="20" width="3.140625" customWidth="1"/>
    <col min="21" max="22" width="2.85546875" customWidth="1"/>
    <col min="23" max="23" width="2.42578125" customWidth="1"/>
    <col min="24" max="24" width="3.140625" customWidth="1"/>
    <col min="25" max="25" width="3.42578125" customWidth="1"/>
    <col min="26" max="26" width="3" customWidth="1"/>
    <col min="27" max="27" width="2.5703125" customWidth="1"/>
    <col min="28" max="28" width="3" customWidth="1"/>
    <col min="29" max="29" width="2.5703125" customWidth="1"/>
    <col min="30" max="30" width="3.85546875" customWidth="1"/>
    <col min="31" max="31" width="3" customWidth="1"/>
    <col min="32" max="32" width="3.140625" customWidth="1"/>
    <col min="33" max="34" width="2.85546875" customWidth="1"/>
    <col min="35" max="35" width="2.140625" customWidth="1"/>
    <col min="36" max="36" width="2.85546875" customWidth="1"/>
    <col min="37" max="37" width="3.28515625" customWidth="1"/>
    <col min="38" max="38" width="3.85546875" customWidth="1"/>
  </cols>
  <sheetData>
    <row r="2" spans="1:38" ht="18.75">
      <c r="O2" s="11"/>
      <c r="P2" s="11"/>
      <c r="Q2" s="50" t="s">
        <v>29</v>
      </c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</row>
    <row r="3" spans="1:38" ht="18.75">
      <c r="O3" s="11"/>
      <c r="P3" s="11"/>
      <c r="Q3" s="32" t="s">
        <v>31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spans="1:38" ht="18.75">
      <c r="O4" s="12"/>
      <c r="P4" s="12"/>
      <c r="Q4" s="32" t="s">
        <v>30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8" ht="18.75">
      <c r="O5" s="12"/>
      <c r="P5" s="12"/>
      <c r="Q5" s="51" t="s">
        <v>47</v>
      </c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</row>
    <row r="6" spans="1:38" ht="18.75">
      <c r="O6" s="12"/>
      <c r="P6" s="12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8" ht="18.75">
      <c r="O7" s="12"/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8" ht="18.75">
      <c r="B8" s="17"/>
      <c r="C8" s="15"/>
      <c r="H8" s="15"/>
      <c r="I8" s="15"/>
      <c r="J8" s="15"/>
      <c r="K8" s="15"/>
      <c r="L8" s="15"/>
      <c r="M8" s="15"/>
      <c r="N8" s="15"/>
      <c r="O8" s="23"/>
      <c r="P8" s="23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15"/>
    </row>
    <row r="9" spans="1:38" ht="18.75">
      <c r="A9" s="52" t="s">
        <v>36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1"/>
      <c r="AL9" s="1"/>
    </row>
    <row r="10" spans="1:38" ht="18.75">
      <c r="A10" s="14"/>
      <c r="B10" s="14"/>
      <c r="C10" s="14"/>
      <c r="D10" s="14"/>
      <c r="E10" s="14"/>
      <c r="F10" s="14"/>
      <c r="G10" s="14"/>
      <c r="H10" s="21" t="s">
        <v>37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"/>
      <c r="AL10" s="1"/>
    </row>
    <row r="11" spans="1:38" ht="18.7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"/>
      <c r="AL11" s="1"/>
    </row>
    <row r="12" spans="1:38">
      <c r="A12" s="43" t="s">
        <v>0</v>
      </c>
      <c r="B12" s="33" t="s">
        <v>1</v>
      </c>
      <c r="C12" s="42" t="s">
        <v>2</v>
      </c>
      <c r="D12" s="42" t="s">
        <v>3</v>
      </c>
      <c r="E12" s="35" t="s">
        <v>4</v>
      </c>
      <c r="F12" s="35"/>
      <c r="G12" s="35"/>
      <c r="H12" s="35"/>
      <c r="I12" s="35"/>
      <c r="J12" s="35"/>
      <c r="K12" s="35"/>
      <c r="L12" s="35"/>
      <c r="M12" s="43" t="s">
        <v>5</v>
      </c>
      <c r="N12" s="43"/>
      <c r="O12" s="35" t="s">
        <v>6</v>
      </c>
      <c r="P12" s="35"/>
      <c r="Q12" s="35"/>
      <c r="R12" s="35"/>
      <c r="S12" s="35"/>
      <c r="T12" s="35"/>
      <c r="U12" s="35"/>
      <c r="V12" s="35"/>
      <c r="W12" s="35"/>
      <c r="X12" s="35"/>
      <c r="Y12" s="33" t="s">
        <v>7</v>
      </c>
      <c r="Z12" s="33"/>
      <c r="AA12" s="33" t="s">
        <v>8</v>
      </c>
      <c r="AB12" s="33"/>
      <c r="AC12" s="33"/>
      <c r="AD12" s="33"/>
      <c r="AE12" s="36" t="s">
        <v>9</v>
      </c>
      <c r="AF12" s="37"/>
      <c r="AG12" s="33" t="s">
        <v>10</v>
      </c>
      <c r="AH12" s="33"/>
      <c r="AI12" s="33" t="s">
        <v>11</v>
      </c>
      <c r="AJ12" s="33"/>
      <c r="AK12" s="44" t="s">
        <v>39</v>
      </c>
      <c r="AL12" s="43" t="s">
        <v>12</v>
      </c>
    </row>
    <row r="13" spans="1:38">
      <c r="A13" s="43"/>
      <c r="B13" s="33"/>
      <c r="C13" s="42"/>
      <c r="D13" s="42"/>
      <c r="E13" s="35"/>
      <c r="F13" s="35"/>
      <c r="G13" s="35"/>
      <c r="H13" s="35"/>
      <c r="I13" s="35"/>
      <c r="J13" s="35"/>
      <c r="K13" s="35"/>
      <c r="L13" s="35"/>
      <c r="M13" s="43"/>
      <c r="N13" s="43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3"/>
      <c r="Z13" s="33"/>
      <c r="AA13" s="33"/>
      <c r="AB13" s="33"/>
      <c r="AC13" s="33"/>
      <c r="AD13" s="33"/>
      <c r="AE13" s="38"/>
      <c r="AF13" s="39"/>
      <c r="AG13" s="33"/>
      <c r="AH13" s="33"/>
      <c r="AI13" s="33"/>
      <c r="AJ13" s="33"/>
      <c r="AK13" s="45"/>
      <c r="AL13" s="43"/>
    </row>
    <row r="14" spans="1:38">
      <c r="A14" s="43"/>
      <c r="B14" s="33"/>
      <c r="C14" s="42"/>
      <c r="D14" s="42"/>
      <c r="E14" s="34" t="s">
        <v>13</v>
      </c>
      <c r="F14" s="34"/>
      <c r="G14" s="34" t="s">
        <v>14</v>
      </c>
      <c r="H14" s="34"/>
      <c r="I14" s="34" t="s">
        <v>15</v>
      </c>
      <c r="J14" s="34"/>
      <c r="K14" s="34" t="s">
        <v>16</v>
      </c>
      <c r="L14" s="34"/>
      <c r="M14" s="43"/>
      <c r="N14" s="43"/>
      <c r="O14" s="34" t="s">
        <v>17</v>
      </c>
      <c r="P14" s="34"/>
      <c r="Q14" s="34" t="s">
        <v>18</v>
      </c>
      <c r="R14" s="34"/>
      <c r="S14" s="34" t="s">
        <v>19</v>
      </c>
      <c r="T14" s="34"/>
      <c r="U14" s="34" t="s">
        <v>20</v>
      </c>
      <c r="V14" s="34"/>
      <c r="W14" s="34" t="s">
        <v>21</v>
      </c>
      <c r="X14" s="34"/>
      <c r="Y14" s="33"/>
      <c r="Z14" s="33"/>
      <c r="AA14" s="34" t="s">
        <v>22</v>
      </c>
      <c r="AB14" s="34"/>
      <c r="AC14" s="34" t="s">
        <v>23</v>
      </c>
      <c r="AD14" s="34"/>
      <c r="AE14" s="40"/>
      <c r="AF14" s="41"/>
      <c r="AG14" s="33"/>
      <c r="AH14" s="33"/>
      <c r="AI14" s="33"/>
      <c r="AJ14" s="33"/>
      <c r="AK14" s="45"/>
      <c r="AL14" s="43"/>
    </row>
    <row r="15" spans="1:38">
      <c r="A15" s="43"/>
      <c r="B15" s="33"/>
      <c r="C15" s="42"/>
      <c r="D15" s="42"/>
      <c r="E15" s="2" t="s">
        <v>24</v>
      </c>
      <c r="F15" s="2" t="s">
        <v>25</v>
      </c>
      <c r="G15" s="2" t="s">
        <v>24</v>
      </c>
      <c r="H15" s="2" t="s">
        <v>25</v>
      </c>
      <c r="I15" s="2" t="s">
        <v>24</v>
      </c>
      <c r="J15" s="2" t="s">
        <v>25</v>
      </c>
      <c r="K15" s="2" t="s">
        <v>24</v>
      </c>
      <c r="L15" s="2" t="s">
        <v>25</v>
      </c>
      <c r="M15" s="2" t="s">
        <v>24</v>
      </c>
      <c r="N15" s="2" t="s">
        <v>25</v>
      </c>
      <c r="O15" s="2" t="s">
        <v>24</v>
      </c>
      <c r="P15" s="2" t="s">
        <v>25</v>
      </c>
      <c r="Q15" s="2" t="s">
        <v>24</v>
      </c>
      <c r="R15" s="2" t="s">
        <v>25</v>
      </c>
      <c r="S15" s="2" t="s">
        <v>24</v>
      </c>
      <c r="T15" s="2" t="s">
        <v>25</v>
      </c>
      <c r="U15" s="2" t="s">
        <v>24</v>
      </c>
      <c r="V15" s="2" t="s">
        <v>25</v>
      </c>
      <c r="W15" s="2" t="s">
        <v>24</v>
      </c>
      <c r="X15" s="2" t="s">
        <v>25</v>
      </c>
      <c r="Y15" s="2" t="s">
        <v>24</v>
      </c>
      <c r="Z15" s="2" t="s">
        <v>25</v>
      </c>
      <c r="AA15" s="2" t="s">
        <v>24</v>
      </c>
      <c r="AB15" s="2" t="s">
        <v>25</v>
      </c>
      <c r="AC15" s="2" t="s">
        <v>24</v>
      </c>
      <c r="AD15" s="2" t="s">
        <v>25</v>
      </c>
      <c r="AE15" s="3" t="s">
        <v>26</v>
      </c>
      <c r="AF15" s="3" t="s">
        <v>25</v>
      </c>
      <c r="AG15" s="3" t="s">
        <v>26</v>
      </c>
      <c r="AH15" s="3" t="s">
        <v>25</v>
      </c>
      <c r="AI15" s="33"/>
      <c r="AJ15" s="33"/>
      <c r="AK15" s="46"/>
      <c r="AL15" s="43"/>
    </row>
    <row r="16" spans="1:38">
      <c r="A16" s="4">
        <v>1</v>
      </c>
      <c r="B16" s="4" t="s">
        <v>46</v>
      </c>
      <c r="C16" s="4"/>
      <c r="D16" s="4" t="s">
        <v>34</v>
      </c>
      <c r="E16" s="4"/>
      <c r="F16" s="4"/>
      <c r="G16" s="4"/>
      <c r="H16" s="4"/>
      <c r="I16" s="4"/>
      <c r="J16" s="4"/>
      <c r="K16" s="4"/>
      <c r="L16" s="4"/>
      <c r="M16" s="5">
        <f t="shared" ref="M16:N21" si="0">SUM(E16,G16,I16,K16)</f>
        <v>0</v>
      </c>
      <c r="N16" s="5">
        <f t="shared" si="0"/>
        <v>0</v>
      </c>
      <c r="O16" s="4"/>
      <c r="P16" s="4"/>
      <c r="Q16" s="4"/>
      <c r="R16" s="4"/>
      <c r="S16" s="4">
        <v>2</v>
      </c>
      <c r="T16" s="4">
        <v>33</v>
      </c>
      <c r="U16" s="4">
        <v>2</v>
      </c>
      <c r="V16" s="4">
        <v>26</v>
      </c>
      <c r="W16" s="4">
        <v>2</v>
      </c>
      <c r="X16" s="4">
        <v>34</v>
      </c>
      <c r="Y16" s="5">
        <f t="shared" ref="Y16:Z20" si="1">SUM(O16,Q16,S16,U16,W16)</f>
        <v>6</v>
      </c>
      <c r="Z16" s="5">
        <f t="shared" si="1"/>
        <v>93</v>
      </c>
      <c r="AA16" s="4">
        <v>2</v>
      </c>
      <c r="AB16" s="4">
        <v>31</v>
      </c>
      <c r="AC16" s="4">
        <v>2</v>
      </c>
      <c r="AD16" s="4">
        <v>38</v>
      </c>
      <c r="AE16" s="6">
        <f t="shared" ref="AE16:AF18" si="2">AA16+AC16</f>
        <v>4</v>
      </c>
      <c r="AF16" s="6">
        <f t="shared" si="2"/>
        <v>69</v>
      </c>
      <c r="AG16" s="31">
        <f t="shared" ref="AG16:AH20" si="3">M16+Y16+AE16</f>
        <v>10</v>
      </c>
      <c r="AH16" s="5">
        <f t="shared" si="3"/>
        <v>162</v>
      </c>
      <c r="AI16" s="7"/>
      <c r="AJ16" s="7"/>
      <c r="AK16" s="27">
        <v>0</v>
      </c>
      <c r="AL16" s="24">
        <f t="shared" ref="AL16:AL22" si="4">AH16/AG16</f>
        <v>16.2</v>
      </c>
    </row>
    <row r="17" spans="1:38">
      <c r="A17" s="4">
        <v>2</v>
      </c>
      <c r="B17" s="4" t="s">
        <v>42</v>
      </c>
      <c r="C17" s="4" t="s">
        <v>43</v>
      </c>
      <c r="D17" s="4" t="s">
        <v>34</v>
      </c>
      <c r="E17" s="4"/>
      <c r="F17" s="4"/>
      <c r="G17" s="4"/>
      <c r="H17" s="4"/>
      <c r="I17" s="4"/>
      <c r="J17" s="4"/>
      <c r="K17" s="4"/>
      <c r="L17" s="4"/>
      <c r="M17" s="5">
        <f t="shared" si="0"/>
        <v>0</v>
      </c>
      <c r="N17" s="5">
        <f>SUM(F17,H17,J17,L17)</f>
        <v>0</v>
      </c>
      <c r="O17" s="4">
        <v>1</v>
      </c>
      <c r="P17" s="4">
        <v>15</v>
      </c>
      <c r="Q17" s="4">
        <v>1</v>
      </c>
      <c r="R17" s="4">
        <v>16</v>
      </c>
      <c r="S17" s="4">
        <v>1</v>
      </c>
      <c r="T17" s="4">
        <v>9</v>
      </c>
      <c r="U17" s="4">
        <v>1</v>
      </c>
      <c r="V17" s="4">
        <v>13</v>
      </c>
      <c r="W17" s="4">
        <v>2</v>
      </c>
      <c r="X17" s="4">
        <v>20</v>
      </c>
      <c r="Y17" s="5">
        <f t="shared" si="1"/>
        <v>6</v>
      </c>
      <c r="Z17" s="5">
        <f t="shared" si="1"/>
        <v>73</v>
      </c>
      <c r="AA17" s="4">
        <v>2</v>
      </c>
      <c r="AB17" s="4">
        <v>22</v>
      </c>
      <c r="AC17" s="4">
        <v>1</v>
      </c>
      <c r="AD17" s="4">
        <v>19</v>
      </c>
      <c r="AE17" s="6">
        <f t="shared" si="2"/>
        <v>3</v>
      </c>
      <c r="AF17" s="6">
        <f t="shared" si="2"/>
        <v>41</v>
      </c>
      <c r="AG17" s="31">
        <f t="shared" si="3"/>
        <v>9</v>
      </c>
      <c r="AH17" s="5">
        <f t="shared" si="3"/>
        <v>114</v>
      </c>
      <c r="AI17" s="7"/>
      <c r="AJ17" s="7"/>
      <c r="AK17" s="27">
        <v>0</v>
      </c>
      <c r="AL17" s="24">
        <f t="shared" si="4"/>
        <v>12.666666666666666</v>
      </c>
    </row>
    <row r="18" spans="1:38">
      <c r="A18" s="8">
        <v>3</v>
      </c>
      <c r="B18" s="4" t="s">
        <v>27</v>
      </c>
      <c r="C18" s="29" t="s">
        <v>45</v>
      </c>
      <c r="D18" s="4" t="s">
        <v>34</v>
      </c>
      <c r="E18" s="2">
        <v>1</v>
      </c>
      <c r="F18" s="2">
        <v>12</v>
      </c>
      <c r="G18" s="2">
        <v>0</v>
      </c>
      <c r="H18" s="2">
        <v>0</v>
      </c>
      <c r="I18" s="2">
        <v>1</v>
      </c>
      <c r="J18" s="2">
        <v>12</v>
      </c>
      <c r="K18" s="2">
        <v>1</v>
      </c>
      <c r="L18" s="2">
        <v>8</v>
      </c>
      <c r="M18" s="5">
        <f t="shared" si="0"/>
        <v>3</v>
      </c>
      <c r="N18" s="5">
        <f t="shared" si="0"/>
        <v>32</v>
      </c>
      <c r="O18" s="2">
        <v>1</v>
      </c>
      <c r="P18" s="2">
        <v>4</v>
      </c>
      <c r="Q18" s="2">
        <v>1</v>
      </c>
      <c r="R18" s="2">
        <v>9</v>
      </c>
      <c r="S18" s="2">
        <v>1</v>
      </c>
      <c r="T18" s="2">
        <v>7</v>
      </c>
      <c r="U18" s="2">
        <v>1</v>
      </c>
      <c r="V18" s="2">
        <v>5</v>
      </c>
      <c r="W18" s="2">
        <v>1</v>
      </c>
      <c r="X18" s="2">
        <v>4</v>
      </c>
      <c r="Y18" s="5">
        <f t="shared" si="1"/>
        <v>5</v>
      </c>
      <c r="Z18" s="5">
        <f t="shared" si="1"/>
        <v>29</v>
      </c>
      <c r="AA18" s="2">
        <v>1</v>
      </c>
      <c r="AB18" s="2">
        <v>3</v>
      </c>
      <c r="AC18" s="2">
        <v>1</v>
      </c>
      <c r="AD18" s="2">
        <v>5</v>
      </c>
      <c r="AE18" s="6">
        <f t="shared" si="2"/>
        <v>2</v>
      </c>
      <c r="AF18" s="6">
        <f t="shared" si="2"/>
        <v>8</v>
      </c>
      <c r="AG18" s="31">
        <f t="shared" si="3"/>
        <v>10</v>
      </c>
      <c r="AH18" s="5">
        <f t="shared" si="3"/>
        <v>69</v>
      </c>
      <c r="AI18" s="9">
        <v>2</v>
      </c>
      <c r="AJ18" s="9">
        <v>20</v>
      </c>
      <c r="AK18" s="26">
        <v>0</v>
      </c>
      <c r="AL18" s="25">
        <f t="shared" si="4"/>
        <v>6.9</v>
      </c>
    </row>
    <row r="19" spans="1:38">
      <c r="A19" s="8">
        <v>4</v>
      </c>
      <c r="B19" s="4" t="s">
        <v>38</v>
      </c>
      <c r="C19" s="29" t="s">
        <v>44</v>
      </c>
      <c r="D19" s="4" t="s">
        <v>34</v>
      </c>
      <c r="E19" s="4">
        <v>2</v>
      </c>
      <c r="F19" s="4">
        <v>22</v>
      </c>
      <c r="G19" s="4">
        <v>2</v>
      </c>
      <c r="H19" s="4">
        <v>33</v>
      </c>
      <c r="I19" s="4">
        <v>1</v>
      </c>
      <c r="J19" s="4">
        <v>26</v>
      </c>
      <c r="K19" s="4">
        <v>1</v>
      </c>
      <c r="L19" s="4">
        <v>22</v>
      </c>
      <c r="M19" s="5">
        <f t="shared" si="0"/>
        <v>6</v>
      </c>
      <c r="N19" s="5">
        <f t="shared" si="0"/>
        <v>103</v>
      </c>
      <c r="O19" s="4">
        <v>1</v>
      </c>
      <c r="P19" s="4">
        <v>24</v>
      </c>
      <c r="Q19" s="4">
        <v>1</v>
      </c>
      <c r="R19" s="4">
        <v>23</v>
      </c>
      <c r="S19" s="4">
        <v>1</v>
      </c>
      <c r="T19" s="4">
        <v>17</v>
      </c>
      <c r="U19" s="4">
        <v>1</v>
      </c>
      <c r="V19" s="4">
        <v>18</v>
      </c>
      <c r="W19" s="4">
        <v>1</v>
      </c>
      <c r="X19" s="4">
        <v>12</v>
      </c>
      <c r="Y19" s="5">
        <f t="shared" si="1"/>
        <v>5</v>
      </c>
      <c r="Z19" s="5">
        <f>SUM(P19,R19,T19,V19,X19)</f>
        <v>94</v>
      </c>
      <c r="AA19" s="4">
        <v>1</v>
      </c>
      <c r="AB19" s="4">
        <v>12</v>
      </c>
      <c r="AC19" s="4">
        <v>1</v>
      </c>
      <c r="AD19" s="4">
        <v>5</v>
      </c>
      <c r="AE19" s="6">
        <f t="shared" ref="AE19:AF21" si="5">AA19+AC19</f>
        <v>2</v>
      </c>
      <c r="AF19" s="6">
        <f t="shared" si="5"/>
        <v>17</v>
      </c>
      <c r="AG19" s="31">
        <f t="shared" si="3"/>
        <v>13</v>
      </c>
      <c r="AH19" s="5">
        <f>N19+Z19+AF19</f>
        <v>214</v>
      </c>
      <c r="AI19" s="4">
        <v>5</v>
      </c>
      <c r="AJ19" s="4">
        <v>127</v>
      </c>
      <c r="AK19" s="28">
        <v>0</v>
      </c>
      <c r="AL19" s="24">
        <f t="shared" si="4"/>
        <v>16.46153846153846</v>
      </c>
    </row>
    <row r="20" spans="1:38">
      <c r="A20" s="18">
        <v>5</v>
      </c>
      <c r="B20" s="19" t="s">
        <v>33</v>
      </c>
      <c r="C20" s="29" t="s">
        <v>44</v>
      </c>
      <c r="D20" s="4" t="s">
        <v>34</v>
      </c>
      <c r="E20" s="4">
        <v>1</v>
      </c>
      <c r="F20" s="4">
        <v>6</v>
      </c>
      <c r="G20" s="4">
        <v>1</v>
      </c>
      <c r="H20" s="4">
        <v>4</v>
      </c>
      <c r="I20" s="4">
        <v>1</v>
      </c>
      <c r="J20" s="4">
        <v>8</v>
      </c>
      <c r="K20" s="4">
        <v>0</v>
      </c>
      <c r="L20" s="4">
        <v>0</v>
      </c>
      <c r="M20" s="5">
        <f t="shared" si="0"/>
        <v>3</v>
      </c>
      <c r="N20" s="5">
        <f t="shared" si="0"/>
        <v>18</v>
      </c>
      <c r="O20" s="4">
        <v>1</v>
      </c>
      <c r="P20" s="4">
        <v>2</v>
      </c>
      <c r="Q20" s="4">
        <v>1</v>
      </c>
      <c r="R20" s="4">
        <v>4</v>
      </c>
      <c r="S20" s="4">
        <v>0</v>
      </c>
      <c r="T20" s="4">
        <v>0</v>
      </c>
      <c r="U20" s="4">
        <v>1</v>
      </c>
      <c r="V20" s="4">
        <v>4</v>
      </c>
      <c r="W20" s="4">
        <v>1</v>
      </c>
      <c r="X20" s="4">
        <v>3</v>
      </c>
      <c r="Y20" s="5">
        <f t="shared" si="1"/>
        <v>4</v>
      </c>
      <c r="Z20" s="5">
        <f>SUM(P20,R20,T20,V20,X20)</f>
        <v>13</v>
      </c>
      <c r="AA20" s="4">
        <v>0</v>
      </c>
      <c r="AB20" s="4">
        <v>0</v>
      </c>
      <c r="AC20" s="4">
        <v>0</v>
      </c>
      <c r="AD20" s="4">
        <v>0</v>
      </c>
      <c r="AE20" s="6">
        <f t="shared" si="5"/>
        <v>0</v>
      </c>
      <c r="AF20" s="6">
        <f t="shared" si="5"/>
        <v>0</v>
      </c>
      <c r="AG20" s="31">
        <f t="shared" si="3"/>
        <v>7</v>
      </c>
      <c r="AH20" s="5">
        <f>N20+Z20+AF20</f>
        <v>31</v>
      </c>
      <c r="AI20" s="4">
        <v>3</v>
      </c>
      <c r="AJ20" s="4">
        <v>24</v>
      </c>
      <c r="AK20" s="28">
        <v>0</v>
      </c>
      <c r="AL20" s="24">
        <f t="shared" si="4"/>
        <v>4.4285714285714288</v>
      </c>
    </row>
    <row r="21" spans="1:38">
      <c r="A21" s="22">
        <v>6</v>
      </c>
      <c r="B21" s="19" t="s">
        <v>40</v>
      </c>
      <c r="C21" s="29" t="s">
        <v>44</v>
      </c>
      <c r="D21" s="4" t="s">
        <v>34</v>
      </c>
      <c r="E21" s="4">
        <v>1</v>
      </c>
      <c r="F21" s="4">
        <v>11</v>
      </c>
      <c r="G21" s="4">
        <v>1</v>
      </c>
      <c r="H21" s="4">
        <v>1</v>
      </c>
      <c r="I21" s="4">
        <v>1</v>
      </c>
      <c r="J21" s="4">
        <v>7</v>
      </c>
      <c r="K21" s="4">
        <v>1</v>
      </c>
      <c r="L21" s="4">
        <v>4</v>
      </c>
      <c r="M21" s="5">
        <f t="shared" si="0"/>
        <v>4</v>
      </c>
      <c r="N21" s="5">
        <f t="shared" si="0"/>
        <v>23</v>
      </c>
      <c r="O21" s="4">
        <v>2</v>
      </c>
      <c r="P21" s="4">
        <v>15</v>
      </c>
      <c r="Q21" s="4">
        <v>2</v>
      </c>
      <c r="R21" s="4">
        <v>25</v>
      </c>
      <c r="S21" s="4">
        <v>2</v>
      </c>
      <c r="T21" s="4">
        <v>31</v>
      </c>
      <c r="U21" s="4">
        <v>2</v>
      </c>
      <c r="V21" s="4">
        <v>46</v>
      </c>
      <c r="W21" s="4">
        <v>2</v>
      </c>
      <c r="X21" s="4">
        <v>37</v>
      </c>
      <c r="Y21" s="5">
        <f>O21+Q21+S21+U21+W21</f>
        <v>10</v>
      </c>
      <c r="Z21" s="5">
        <f>P21+R21+T21+V21+X21</f>
        <v>154</v>
      </c>
      <c r="AA21" s="4">
        <v>2</v>
      </c>
      <c r="AB21" s="4">
        <v>36</v>
      </c>
      <c r="AC21" s="4">
        <v>2</v>
      </c>
      <c r="AD21" s="4">
        <v>35</v>
      </c>
      <c r="AE21" s="6">
        <f t="shared" si="5"/>
        <v>4</v>
      </c>
      <c r="AF21" s="6">
        <f t="shared" si="5"/>
        <v>71</v>
      </c>
      <c r="AG21" s="31">
        <f>M21+Y21+AE21</f>
        <v>18</v>
      </c>
      <c r="AH21" s="6">
        <f>N21+Z21+AF21</f>
        <v>248</v>
      </c>
      <c r="AI21" s="4"/>
      <c r="AJ21" s="4"/>
      <c r="AK21" s="28">
        <v>0</v>
      </c>
      <c r="AL21" s="24">
        <f t="shared" si="4"/>
        <v>13.777777777777779</v>
      </c>
    </row>
    <row r="22" spans="1:38">
      <c r="A22" s="10"/>
      <c r="B22" s="47" t="s">
        <v>28</v>
      </c>
      <c r="C22" s="48"/>
      <c r="D22" s="49"/>
      <c r="E22" s="2">
        <f>E16+E17+E18+E19+E20+E21</f>
        <v>5</v>
      </c>
      <c r="F22" s="2">
        <f t="shared" ref="F22:L22" si="6">F16+F17+F18+F19+F20+F21</f>
        <v>51</v>
      </c>
      <c r="G22" s="2">
        <f t="shared" si="6"/>
        <v>4</v>
      </c>
      <c r="H22" s="2">
        <f t="shared" si="6"/>
        <v>38</v>
      </c>
      <c r="I22" s="2">
        <f t="shared" si="6"/>
        <v>4</v>
      </c>
      <c r="J22" s="2">
        <f t="shared" si="6"/>
        <v>53</v>
      </c>
      <c r="K22" s="2">
        <f t="shared" si="6"/>
        <v>3</v>
      </c>
      <c r="L22" s="2">
        <f t="shared" si="6"/>
        <v>34</v>
      </c>
      <c r="M22" s="2">
        <f t="shared" ref="M22" si="7">M16+M17+M18+M19+M20+M21</f>
        <v>16</v>
      </c>
      <c r="N22" s="2">
        <f t="shared" ref="N22" si="8">N16+N17+N18+N19+N20+N21</f>
        <v>176</v>
      </c>
      <c r="O22" s="2">
        <f t="shared" ref="O22" si="9">O16+O17+O18+O19+O20+O21</f>
        <v>6</v>
      </c>
      <c r="P22" s="2">
        <f t="shared" ref="P22" si="10">P16+P17+P18+P19+P20+P21</f>
        <v>60</v>
      </c>
      <c r="Q22" s="2">
        <f t="shared" ref="Q22" si="11">Q16+Q17+Q18+Q19+Q20+Q21</f>
        <v>6</v>
      </c>
      <c r="R22" s="2">
        <f t="shared" ref="R22" si="12">R16+R17+R18+R19+R20+R21</f>
        <v>77</v>
      </c>
      <c r="S22" s="2">
        <f t="shared" ref="S22" si="13">S16+S17+S18+S19+S20+S21</f>
        <v>7</v>
      </c>
      <c r="T22" s="2">
        <f t="shared" ref="T22" si="14">T16+T17+T18+T19+T20+T21</f>
        <v>97</v>
      </c>
      <c r="U22" s="2">
        <f t="shared" ref="U22" si="15">U16+U17+U18+U19+U20+U21</f>
        <v>8</v>
      </c>
      <c r="V22" s="2">
        <f t="shared" ref="V22" si="16">V16+V17+V18+V19+V20+V21</f>
        <v>112</v>
      </c>
      <c r="W22" s="2">
        <f t="shared" ref="W22" si="17">W16+W17+W18+W19+W20+W21</f>
        <v>9</v>
      </c>
      <c r="X22" s="2">
        <f t="shared" ref="X22" si="18">X16+X17+X18+X19+X20+X21</f>
        <v>110</v>
      </c>
      <c r="Y22" s="2">
        <f t="shared" ref="Y22" si="19">Y16+Y17+Y18+Y19+Y20+Y21</f>
        <v>36</v>
      </c>
      <c r="Z22" s="2">
        <f t="shared" ref="Z22" si="20">Z16+Z17+Z18+Z19+Z20+Z21</f>
        <v>456</v>
      </c>
      <c r="AA22" s="2">
        <f t="shared" ref="AA22" si="21">AA16+AA17+AA18+AA19+AA20+AA21</f>
        <v>8</v>
      </c>
      <c r="AB22" s="2">
        <f t="shared" ref="AB22" si="22">AB16+AB17+AB18+AB19+AB20+AB21</f>
        <v>104</v>
      </c>
      <c r="AC22" s="2">
        <f t="shared" ref="AC22" si="23">AC16+AC17+AC18+AC19+AC20+AC21</f>
        <v>7</v>
      </c>
      <c r="AD22" s="2">
        <f t="shared" ref="AD22" si="24">AD16+AD17+AD18+AD19+AD20+AD21</f>
        <v>102</v>
      </c>
      <c r="AE22" s="2">
        <f t="shared" ref="AE22" si="25">AE16+AE17+AE18+AE19+AE20+AE21</f>
        <v>15</v>
      </c>
      <c r="AF22" s="2">
        <f t="shared" ref="AF22" si="26">AF16+AF17+AF18+AF19+AF20+AF21</f>
        <v>206</v>
      </c>
      <c r="AG22" s="30">
        <f t="shared" ref="AG22" si="27">AG16+AG17+AG18+AG19+AG20+AG21</f>
        <v>67</v>
      </c>
      <c r="AH22" s="2">
        <f t="shared" ref="AH22" si="28">AH16+AH17+AH18+AH19+AH20+AH21</f>
        <v>838</v>
      </c>
      <c r="AI22" s="2">
        <f t="shared" ref="AI22" si="29">AI16+AI17+AI18+AI19+AI20+AI21</f>
        <v>10</v>
      </c>
      <c r="AJ22" s="2">
        <f t="shared" ref="AJ22" si="30">AJ16+AJ17+AJ18+AJ19+AJ20+AJ21</f>
        <v>171</v>
      </c>
      <c r="AK22" s="29">
        <f t="shared" ref="AK22" si="31">AK16+AK17+AK18+AK19+AK20</f>
        <v>0</v>
      </c>
      <c r="AL22" s="25">
        <f t="shared" si="4"/>
        <v>12.507462686567164</v>
      </c>
    </row>
    <row r="26" spans="1:38" ht="18.75">
      <c r="B26" s="15" t="s">
        <v>35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32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5" t="s">
        <v>41</v>
      </c>
      <c r="AD26" s="16"/>
      <c r="AE26" s="16"/>
      <c r="AF26" s="16"/>
      <c r="AG26" s="16"/>
      <c r="AH26" s="16"/>
      <c r="AI26" s="16"/>
      <c r="AJ26" s="16"/>
    </row>
  </sheetData>
  <mergeCells count="29">
    <mergeCell ref="AK12:AK15"/>
    <mergeCell ref="AL12:AL15"/>
    <mergeCell ref="B22:D22"/>
    <mergeCell ref="Q2:AD2"/>
    <mergeCell ref="Q5:AD5"/>
    <mergeCell ref="Q14:R14"/>
    <mergeCell ref="S14:T14"/>
    <mergeCell ref="U14:V14"/>
    <mergeCell ref="W14:X14"/>
    <mergeCell ref="AA14:AB14"/>
    <mergeCell ref="AC14:AD14"/>
    <mergeCell ref="E14:F14"/>
    <mergeCell ref="G14:H14"/>
    <mergeCell ref="I14:J14"/>
    <mergeCell ref="A9:AJ9"/>
    <mergeCell ref="A12:A15"/>
    <mergeCell ref="B12:B15"/>
    <mergeCell ref="C12:C15"/>
    <mergeCell ref="D12:D15"/>
    <mergeCell ref="E12:L13"/>
    <mergeCell ref="M12:N14"/>
    <mergeCell ref="AI12:AJ15"/>
    <mergeCell ref="K14:L14"/>
    <mergeCell ref="O14:P14"/>
    <mergeCell ref="O12:X13"/>
    <mergeCell ref="Y12:Z14"/>
    <mergeCell ref="AA12:AD13"/>
    <mergeCell ref="AE12:AF14"/>
    <mergeCell ref="AG12:AH1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2017-09-19T09:04:14Z</dcterms:modified>
</cp:coreProperties>
</file>